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0" documentId="13_ncr:1_{7BEF2C1B-F489-44E6-B374-A9669E4034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E15" i="1"/>
  <c r="E14" i="1"/>
  <c r="E12" i="1"/>
  <c r="E11" i="1"/>
  <c r="J11" i="1" s="1"/>
  <c r="B24" i="1"/>
  <c r="B25" i="1" s="1"/>
  <c r="B26" i="1" s="1"/>
  <c r="J25" i="1"/>
  <c r="J15" i="1"/>
  <c r="J16" i="1"/>
  <c r="J17" i="1"/>
  <c r="J18" i="1"/>
  <c r="J19" i="1"/>
  <c r="J20" i="1"/>
  <c r="J21" i="1"/>
  <c r="J22" i="1"/>
  <c r="J23" i="1"/>
  <c r="J24" i="1"/>
  <c r="J26" i="1"/>
  <c r="G27" i="1" l="1"/>
  <c r="F27" i="1"/>
  <c r="J14" i="1"/>
  <c r="J12" i="1"/>
  <c r="B12" i="1"/>
  <c r="B13" i="1" s="1"/>
  <c r="J27" i="1" l="1"/>
  <c r="B14" i="1"/>
  <c r="B15" i="1" s="1"/>
  <c r="B16" i="1" s="1"/>
  <c r="B17" i="1" s="1"/>
  <c r="B18" i="1" s="1"/>
  <c r="B19" i="1" s="1"/>
  <c r="B20" i="1" s="1"/>
  <c r="B21" i="1" s="1"/>
  <c r="B22" i="1" s="1"/>
  <c r="B23" i="1" s="1"/>
  <c r="H12" i="1" l="1"/>
  <c r="H20" i="1"/>
  <c r="H22" i="1"/>
  <c r="H13" i="1"/>
  <c r="H21" i="1"/>
  <c r="H14" i="1"/>
  <c r="H19" i="1"/>
  <c r="H15" i="1"/>
  <c r="H23" i="1"/>
  <c r="H16" i="1"/>
  <c r="H24" i="1"/>
  <c r="H25" i="1"/>
  <c r="H26" i="1"/>
  <c r="H17" i="1"/>
  <c r="H18" i="1"/>
  <c r="H11" i="1"/>
  <c r="H27" i="1" l="1"/>
</calcChain>
</file>

<file path=xl/sharedStrings.xml><?xml version="1.0" encoding="utf-8"?>
<sst xmlns="http://schemas.openxmlformats.org/spreadsheetml/2006/main" count="53" uniqueCount="42">
  <si>
    <t>RAZÃO SOCIAL:</t>
  </si>
  <si>
    <t>OBJETO: SERVIÇOS DE MANUTENÇÃO CIVIL E PINTURA DA RDGN</t>
  </si>
  <si>
    <t>ITEM</t>
  </si>
  <si>
    <t>DESCRIÇÃO ITEM</t>
  </si>
  <si>
    <t>UNIDADE</t>
  </si>
  <si>
    <t>QUANTIDADE 
(A)</t>
  </si>
  <si>
    <r>
      <t xml:space="preserve">Manutenção Civil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- Recursos em Horário Administrativo</t>
    </r>
  </si>
  <si>
    <t>EH</t>
  </si>
  <si>
    <r>
      <t xml:space="preserve">Manutenção Civil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- Recursos em Horário Extraordinário</t>
    </r>
    <r>
      <rPr>
        <vertAlign val="superscript"/>
        <sz val="11"/>
        <color rgb="FF000000"/>
        <rFont val="Calibri"/>
        <family val="2"/>
        <scheme val="minor"/>
      </rPr>
      <t>1</t>
    </r>
  </si>
  <si>
    <t>EHE</t>
  </si>
  <si>
    <t xml:space="preserve">Serviços de Maquinário Leve </t>
  </si>
  <si>
    <t>HML</t>
  </si>
  <si>
    <t xml:space="preserve">Serviços de Maquinário Pesado </t>
  </si>
  <si>
    <t>HMP</t>
  </si>
  <si>
    <t>UN</t>
  </si>
  <si>
    <t>Pintura Parcial de Estações 2.2.5.1</t>
  </si>
  <si>
    <t>Pintura Parcial de Cobertura das Estações conforme item 2.2.5.7 do MD</t>
  </si>
  <si>
    <t xml:space="preserve">VALOR TOTAL  </t>
  </si>
  <si>
    <t>VALOR TOTAL GLOBAL PROPOSTO (POR EXTENSO):</t>
  </si>
  <si>
    <t>Pintura de Estações Urbanas em abrigo com JIE</t>
  </si>
  <si>
    <t>Pintura de Estações Urbanas em abrigo sem JIE</t>
  </si>
  <si>
    <t>Pintura de Estações até 2" Tramo Único</t>
  </si>
  <si>
    <t>Pintura de Estações até 2" Tramo Duplo</t>
  </si>
  <si>
    <t>Pintura de Estações de 3" a 4" Tramo Único</t>
  </si>
  <si>
    <t>Pintura de Estações de 3" a 4" Tramo Duplo</t>
  </si>
  <si>
    <t>Pintura de Estações de 6" a 8"</t>
  </si>
  <si>
    <t xml:space="preserve">Pintura de Estações ETCs </t>
  </si>
  <si>
    <t>Pintura de Sistema de Odoração - SDO</t>
  </si>
  <si>
    <t>PERCENTUAIS SOBRE O VALOR GLOBAL PROPOSTO</t>
  </si>
  <si>
    <t>MÍNIMO</t>
  </si>
  <si>
    <t>MÁXIMO</t>
  </si>
  <si>
    <t>VALOR UNITÁRIO PROPOSTO
EM R$
(B)</t>
  </si>
  <si>
    <t>VALOR PROPOSTO EM R$ (VALOR TOTAL DO ITEM)
C = (A x B)</t>
  </si>
  <si>
    <t xml:space="preserve">PERCENTUAL DO VALOR TOTAL DO ITEM SOBRE O VALOR GLOBAL (%) </t>
  </si>
  <si>
    <t>PLANILHA DE PREÇOS UNITÁRIOS (PPU) - ANEXO L
EDITAL DE PROCEDIMENTO LICITATÓRIO ELETRÔNICO MODELO 16 (V.01) - MANUTENÇÃO</t>
  </si>
  <si>
    <t>PLANILHA DE PREÇOS UNITÁRIOS (PPU) - ANEXO L</t>
  </si>
  <si>
    <t>Nº do Processo: PLE-054/25</t>
  </si>
  <si>
    <t>Presidente da Comissão de Licitação</t>
  </si>
  <si>
    <t>Gerência Jurídica - SCGÁS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</si>
  <si>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1 - O Valor proposto para EHE deverá ser de no mínimo 1,5*EH;
2- Os Valores Unitários Propostos (B) deverão ter duas casas após a vírgula e serão utilizados para projetar o valor total do item em caso de divergência por arredondamento.
Data: ______/______/______ - Nome e Assinatura do representante legal do Licitante: _________________________________ - ____________________________________</t>
    </r>
  </si>
  <si>
    <t>Instalação Civil - Recursos em Horário Administrativo - conforme itens 2.1.2.2, 2.1.2.4, 2.1.3.2, 2.1.3.4, 2.1.3.6, 2.1.4.2, 2.1.4.4, 2.1.4.7, 2.1.4.9, 2.1.4.11, 2.1.4.13, 2.1.4.16 e 2.1.4.18 do MD</t>
  </si>
  <si>
    <r>
      <rPr>
        <b/>
        <sz val="11"/>
        <color theme="1"/>
        <rFont val="Calibri"/>
        <family val="2"/>
        <scheme val="minor"/>
      </rPr>
      <t xml:space="preserve">LEGENDA: </t>
    </r>
    <r>
      <rPr>
        <sz val="11"/>
        <color theme="1"/>
        <rFont val="Calibri"/>
        <family val="2"/>
        <scheme val="minor"/>
      </rPr>
      <t>EH- Equipe Hora; EHE - Equipe Hora Extraordinária; HML - Hora Máquina Leve; HMP - Hora Máquina Pesada; UN - Unidade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</si>
</sst>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%"/>
    <numFmt numFmtId="168" formatCode="0.000%"/>
    <numFmt numFmtId="169" formatCode="0.0000%"/>
    <numFmt numFmtId="170" formatCode="_-* #,##0.0000_-;\-* #,##0.0000_-;_-* &quot;-&quot;??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vertAlign val="superscript"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164" fontId="0" fillId="2" borderId="1" xfId="1" applyNumberFormat="1" applyFont="1" applyFill="1" applyBorder="1" applyAlignment="1">
      <alignment wrapText="1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43" fontId="3" fillId="2" borderId="1" xfId="1" applyFont="1" applyFill="1" applyBorder="1" applyAlignment="1" applyProtection="1">
      <alignment horizontal="center" vertical="center" wrapText="1"/>
      <protection locked="0"/>
    </xf>
    <xf numFmtId="9" fontId="0" fillId="0" borderId="0" xfId="0" applyNumberFormat="1"/>
    <xf numFmtId="167" fontId="0" fillId="0" borderId="0" xfId="6" applyNumberFormat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4" xfId="0" applyBorder="1"/>
    <xf numFmtId="0" fontId="0" fillId="0" borderId="7" xfId="0" applyBorder="1"/>
    <xf numFmtId="164" fontId="0" fillId="0" borderId="6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wrapText="1"/>
    </xf>
    <xf numFmtId="43" fontId="0" fillId="0" borderId="7" xfId="1" applyFont="1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1" xfId="0" applyBorder="1"/>
    <xf numFmtId="164" fontId="0" fillId="0" borderId="13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43" fontId="0" fillId="0" borderId="11" xfId="1" applyFont="1" applyBorder="1" applyAlignment="1">
      <alignment wrapText="1"/>
    </xf>
    <xf numFmtId="0" fontId="2" fillId="0" borderId="12" xfId="0" applyFont="1" applyBorder="1"/>
    <xf numFmtId="0" fontId="0" fillId="0" borderId="8" xfId="0" applyBorder="1" applyAlignment="1">
      <alignment horizontal="center" vertical="center"/>
    </xf>
    <xf numFmtId="0" fontId="0" fillId="0" borderId="12" xfId="0" applyBorder="1"/>
    <xf numFmtId="0" fontId="0" fillId="0" borderId="9" xfId="0" applyBorder="1"/>
    <xf numFmtId="164" fontId="0" fillId="0" borderId="5" xfId="1" applyNumberFormat="1" applyFont="1" applyBorder="1"/>
    <xf numFmtId="164" fontId="0" fillId="0" borderId="8" xfId="1" applyNumberFormat="1" applyFont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12" xfId="1" applyNumberFormat="1" applyFont="1" applyBorder="1" applyAlignment="1">
      <alignment wrapText="1"/>
    </xf>
    <xf numFmtId="43" fontId="0" fillId="0" borderId="9" xfId="1" applyFont="1" applyBorder="1" applyAlignment="1">
      <alignment wrapText="1"/>
    </xf>
    <xf numFmtId="170" fontId="0" fillId="0" borderId="0" xfId="0" applyNumberFormat="1"/>
    <xf numFmtId="43" fontId="0" fillId="2" borderId="1" xfId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 applyProtection="1">
      <alignment wrapText="1"/>
    </xf>
    <xf numFmtId="43" fontId="0" fillId="2" borderId="1" xfId="1" applyFont="1" applyFill="1" applyBorder="1" applyAlignment="1" applyProtection="1">
      <alignment vertical="center" wrapText="1"/>
    </xf>
    <xf numFmtId="164" fontId="2" fillId="2" borderId="5" xfId="1" applyNumberFormat="1" applyFont="1" applyFill="1" applyBorder="1" applyAlignment="1" applyProtection="1">
      <alignment horizontal="center" vertical="center" wrapText="1"/>
    </xf>
    <xf numFmtId="164" fontId="2" fillId="2" borderId="8" xfId="1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169" fontId="0" fillId="0" borderId="1" xfId="6" applyNumberFormat="1" applyFont="1" applyBorder="1" applyProtection="1"/>
    <xf numFmtId="9" fontId="0" fillId="0" borderId="1" xfId="0" applyNumberFormat="1" applyBorder="1" applyProtection="1"/>
    <xf numFmtId="168" fontId="0" fillId="0" borderId="1" xfId="6" applyNumberFormat="1" applyFont="1" applyBorder="1" applyProtection="1"/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43" fontId="2" fillId="2" borderId="4" xfId="1" applyFont="1" applyFill="1" applyBorder="1" applyAlignment="1" applyProtection="1">
      <alignment horizontal="center" vertical="center" wrapText="1"/>
    </xf>
    <xf numFmtId="43" fontId="2" fillId="2" borderId="10" xfId="1" applyFont="1" applyFill="1" applyBorder="1" applyAlignment="1" applyProtection="1">
      <alignment horizontal="center" vertical="center" wrapText="1"/>
    </xf>
    <xf numFmtId="43" fontId="2" fillId="2" borderId="5" xfId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 wrapText="1"/>
    </xf>
    <xf numFmtId="164" fontId="2" fillId="2" borderId="10" xfId="1" applyNumberFormat="1" applyFont="1" applyFill="1" applyBorder="1" applyAlignment="1" applyProtection="1">
      <alignment horizontal="center" vertical="center" wrapText="1"/>
    </xf>
    <xf numFmtId="164" fontId="2" fillId="2" borderId="5" xfId="1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164" fontId="2" fillId="2" borderId="6" xfId="1" applyNumberFormat="1" applyFont="1" applyFill="1" applyBorder="1" applyAlignment="1" applyProtection="1">
      <alignment horizontal="center" vertical="center" wrapText="1"/>
    </xf>
    <xf numFmtId="164" fontId="2" fillId="2" borderId="14" xfId="1" applyNumberFormat="1" applyFont="1" applyFill="1" applyBorder="1" applyAlignment="1" applyProtection="1">
      <alignment horizontal="center" vertical="center" wrapText="1"/>
    </xf>
    <xf numFmtId="164" fontId="2" fillId="2" borderId="8" xfId="1" applyNumberFormat="1" applyFont="1" applyFill="1" applyBorder="1" applyAlignment="1" applyProtection="1">
      <alignment horizontal="center" vertical="center" wrapText="1"/>
    </xf>
    <xf numFmtId="164" fontId="2" fillId="2" borderId="12" xfId="1" applyNumberFormat="1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/>
    </xf>
    <xf numFmtId="164" fontId="2" fillId="0" borderId="14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164" fontId="0" fillId="2" borderId="2" xfId="1" applyNumberFormat="1" applyFont="1" applyFill="1" applyBorder="1"/>
    <xf numFmtId="164" fontId="0" fillId="2" borderId="2" xfId="1" applyNumberFormat="1" applyFont="1" applyFill="1" applyBorder="1" applyAlignment="1">
      <alignment horizontal="center" vertical="center"/>
    </xf>
    <xf numFmtId="167" fontId="0" fillId="0" borderId="1" xfId="6" applyNumberFormat="1" applyFont="1" applyBorder="1"/>
    <xf numFmtId="167" fontId="0" fillId="0" borderId="1" xfId="6" applyNumberFormat="1" applyFont="1" applyBorder="1" applyAlignment="1">
      <alignment vertical="center"/>
    </xf>
    <xf numFmtId="169" fontId="0" fillId="0" borderId="1" xfId="6" applyNumberFormat="1" applyFont="1" applyBorder="1" applyAlignment="1" applyProtection="1">
      <alignment vertical="center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35"/>
  <sheetViews>
    <sheetView tabSelected="1" topLeftCell="B1" zoomScaleNormal="100" workbookViewId="0">
      <selection activeCell="M5" sqref="M5"/>
    </sheetView>
  </sheetViews>
  <sheetFormatPr defaultRowHeight="15" x14ac:dyDescent="0.25"/>
  <cols>
    <col min="2" max="2" width="6.85546875" style="1" customWidth="1"/>
    <col min="3" max="3" width="55.5703125" bestFit="1" customWidth="1"/>
    <col min="4" max="4" width="12" bestFit="1" customWidth="1"/>
    <col min="5" max="5" width="14.140625" style="2" customWidth="1"/>
    <col min="6" max="6" width="18.28515625" style="8" customWidth="1"/>
    <col min="7" max="7" width="16.85546875" style="9" bestFit="1" customWidth="1"/>
    <col min="8" max="8" width="15.28515625" customWidth="1"/>
    <col min="9" max="9" width="16.5703125" customWidth="1"/>
    <col min="10" max="10" width="19.85546875" customWidth="1"/>
    <col min="11" max="11" width="4.85546875" customWidth="1"/>
    <col min="12" max="12" width="5.42578125" customWidth="1"/>
    <col min="13" max="13" width="3.42578125" customWidth="1"/>
    <col min="14" max="14" width="15.28515625" bestFit="1" customWidth="1"/>
    <col min="15" max="15" width="12.42578125" customWidth="1"/>
  </cols>
  <sheetData>
    <row r="2" spans="2:14" x14ac:dyDescent="0.25">
      <c r="B2" s="47" t="s">
        <v>34</v>
      </c>
      <c r="C2" s="48"/>
      <c r="D2" s="48"/>
      <c r="E2" s="48"/>
      <c r="F2" s="48"/>
      <c r="G2" s="48"/>
      <c r="H2" s="48"/>
      <c r="I2" s="48"/>
      <c r="J2" s="49"/>
    </row>
    <row r="3" spans="2:14" s="5" customFormat="1" x14ac:dyDescent="0.25">
      <c r="B3" s="50"/>
      <c r="C3" s="51"/>
      <c r="D3" s="51"/>
      <c r="E3" s="51"/>
      <c r="F3" s="51"/>
      <c r="G3" s="51"/>
      <c r="H3" s="51"/>
      <c r="I3" s="51"/>
      <c r="J3" s="52"/>
    </row>
    <row r="4" spans="2:14" s="6" customFormat="1" x14ac:dyDescent="0.25">
      <c r="B4" s="53"/>
      <c r="C4" s="54"/>
      <c r="D4" s="54"/>
      <c r="E4" s="54"/>
      <c r="F4" s="54"/>
      <c r="G4" s="54"/>
      <c r="H4" s="54"/>
      <c r="I4" s="54"/>
      <c r="J4" s="55"/>
    </row>
    <row r="5" spans="2:14" s="3" customFormat="1" x14ac:dyDescent="0.25">
      <c r="B5" s="56" t="s">
        <v>35</v>
      </c>
      <c r="C5" s="56"/>
      <c r="D5" s="56"/>
      <c r="E5" s="56"/>
      <c r="F5" s="57" t="s">
        <v>36</v>
      </c>
      <c r="G5" s="57"/>
      <c r="H5" s="57"/>
      <c r="I5" s="57"/>
      <c r="J5" s="57"/>
    </row>
    <row r="6" spans="2:14" x14ac:dyDescent="0.25">
      <c r="B6" s="58" t="s">
        <v>0</v>
      </c>
      <c r="C6" s="58"/>
      <c r="D6" s="58"/>
      <c r="E6" s="58"/>
      <c r="F6" s="58"/>
      <c r="G6" s="58"/>
      <c r="H6" s="58"/>
      <c r="I6" s="58"/>
      <c r="J6" s="58"/>
    </row>
    <row r="7" spans="2:14" x14ac:dyDescent="0.25">
      <c r="B7" s="76" t="s">
        <v>1</v>
      </c>
      <c r="C7" s="77"/>
      <c r="D7" s="77"/>
      <c r="E7" s="77"/>
      <c r="F7" s="77"/>
      <c r="G7" s="77"/>
      <c r="H7" s="77"/>
      <c r="I7" s="77"/>
      <c r="J7" s="77"/>
      <c r="K7" s="12"/>
      <c r="L7" s="12"/>
      <c r="M7" s="12"/>
    </row>
    <row r="8" spans="2:14" x14ac:dyDescent="0.25">
      <c r="B8" s="64" t="s">
        <v>2</v>
      </c>
      <c r="C8" s="64" t="s">
        <v>3</v>
      </c>
      <c r="D8" s="64" t="s">
        <v>4</v>
      </c>
      <c r="E8" s="67" t="s">
        <v>5</v>
      </c>
      <c r="F8" s="72" t="s">
        <v>28</v>
      </c>
      <c r="G8" s="73"/>
      <c r="H8" s="60" t="s">
        <v>33</v>
      </c>
      <c r="I8" s="61" t="s">
        <v>31</v>
      </c>
      <c r="J8" s="61" t="s">
        <v>32</v>
      </c>
      <c r="K8" s="12"/>
      <c r="L8" s="12"/>
      <c r="M8" s="12"/>
    </row>
    <row r="9" spans="2:14" x14ac:dyDescent="0.25">
      <c r="B9" s="65"/>
      <c r="C9" s="65"/>
      <c r="D9" s="65"/>
      <c r="E9" s="68"/>
      <c r="F9" s="74"/>
      <c r="G9" s="75"/>
      <c r="H9" s="60"/>
      <c r="I9" s="62"/>
      <c r="J9" s="62"/>
      <c r="K9" s="12"/>
      <c r="L9" s="12"/>
      <c r="M9" s="12"/>
    </row>
    <row r="10" spans="2:14" ht="48" customHeight="1" x14ac:dyDescent="0.25">
      <c r="B10" s="66"/>
      <c r="C10" s="66"/>
      <c r="D10" s="66"/>
      <c r="E10" s="69"/>
      <c r="F10" s="41" t="s">
        <v>29</v>
      </c>
      <c r="G10" s="42" t="s">
        <v>30</v>
      </c>
      <c r="H10" s="60"/>
      <c r="I10" s="63"/>
      <c r="J10" s="63"/>
      <c r="K10" s="12"/>
      <c r="L10" s="12"/>
      <c r="M10" s="12"/>
    </row>
    <row r="11" spans="2:14" x14ac:dyDescent="0.25">
      <c r="B11" s="43">
        <v>1</v>
      </c>
      <c r="C11" s="82" t="s">
        <v>6</v>
      </c>
      <c r="D11" s="84" t="s">
        <v>7</v>
      </c>
      <c r="E11" s="85">
        <f>39916.8-6653</f>
        <v>33263.800000000003</v>
      </c>
      <c r="F11" s="88">
        <v>0.53300000000000003</v>
      </c>
      <c r="G11" s="88">
        <v>0.56000000000000005</v>
      </c>
      <c r="H11" s="44" t="e">
        <f>J11/J27</f>
        <v>#DIV/0!</v>
      </c>
      <c r="I11" s="10"/>
      <c r="J11" s="39">
        <f>I11*E11</f>
        <v>0</v>
      </c>
      <c r="K11" s="12"/>
      <c r="L11" s="12"/>
      <c r="M11" s="12"/>
      <c r="N11" s="37"/>
    </row>
    <row r="12" spans="2:14" ht="17.25" x14ac:dyDescent="0.25">
      <c r="B12" s="43">
        <f>B11+1</f>
        <v>2</v>
      </c>
      <c r="C12" s="82" t="s">
        <v>8</v>
      </c>
      <c r="D12" s="84" t="s">
        <v>9</v>
      </c>
      <c r="E12" s="85">
        <f>6*5*36</f>
        <v>1080</v>
      </c>
      <c r="F12" s="88">
        <v>2.5000000000000001E-2</v>
      </c>
      <c r="G12" s="88">
        <v>0.03</v>
      </c>
      <c r="H12" s="44" t="e">
        <f>J12/J27</f>
        <v>#DIV/0!</v>
      </c>
      <c r="I12" s="10"/>
      <c r="J12" s="39">
        <f t="shared" ref="J12:J26" si="0">I12*E12</f>
        <v>0</v>
      </c>
      <c r="K12" s="12"/>
      <c r="L12" s="12"/>
      <c r="M12" s="12"/>
      <c r="N12" s="37"/>
    </row>
    <row r="13" spans="2:14" ht="60" x14ac:dyDescent="0.25">
      <c r="B13" s="43">
        <f t="shared" ref="B13:B26" si="1">B12+1</f>
        <v>3</v>
      </c>
      <c r="C13" s="82" t="s">
        <v>40</v>
      </c>
      <c r="D13" s="84" t="s">
        <v>7</v>
      </c>
      <c r="E13" s="85">
        <v>6653</v>
      </c>
      <c r="F13" s="89">
        <v>0.107</v>
      </c>
      <c r="G13" s="89">
        <v>0.11</v>
      </c>
      <c r="H13" s="90" t="e">
        <f>J13/J27</f>
        <v>#DIV/0!</v>
      </c>
      <c r="I13" s="10"/>
      <c r="J13" s="40">
        <f>I13*E13</f>
        <v>0</v>
      </c>
      <c r="K13" s="12"/>
      <c r="L13" s="12"/>
      <c r="M13" s="12"/>
      <c r="N13" s="37"/>
    </row>
    <row r="14" spans="2:14" x14ac:dyDescent="0.25">
      <c r="B14" s="43">
        <f t="shared" si="1"/>
        <v>4</v>
      </c>
      <c r="C14" s="82" t="s">
        <v>10</v>
      </c>
      <c r="D14" s="84" t="s">
        <v>11</v>
      </c>
      <c r="E14" s="85">
        <f>5*3*35</f>
        <v>525</v>
      </c>
      <c r="F14" s="88">
        <v>0.01</v>
      </c>
      <c r="G14" s="88">
        <v>1.4999999999999999E-2</v>
      </c>
      <c r="H14" s="44" t="e">
        <f>J14/J27</f>
        <v>#DIV/0!</v>
      </c>
      <c r="I14" s="10"/>
      <c r="J14" s="39">
        <f t="shared" si="0"/>
        <v>0</v>
      </c>
      <c r="K14" s="12"/>
      <c r="L14" s="12"/>
      <c r="M14" s="12"/>
      <c r="N14" s="37"/>
    </row>
    <row r="15" spans="2:14" x14ac:dyDescent="0.25">
      <c r="B15" s="43">
        <f t="shared" si="1"/>
        <v>5</v>
      </c>
      <c r="C15" s="82" t="s">
        <v>12</v>
      </c>
      <c r="D15" s="84" t="s">
        <v>13</v>
      </c>
      <c r="E15" s="85">
        <f>5*3*8</f>
        <v>120</v>
      </c>
      <c r="F15" s="88">
        <v>2E-3</v>
      </c>
      <c r="G15" s="88">
        <v>5.0000000000000001E-3</v>
      </c>
      <c r="H15" s="44" t="e">
        <f>J15/J27</f>
        <v>#DIV/0!</v>
      </c>
      <c r="I15" s="10"/>
      <c r="J15" s="39">
        <f t="shared" si="0"/>
        <v>0</v>
      </c>
      <c r="K15" s="12"/>
      <c r="L15" s="12"/>
      <c r="M15" s="12"/>
      <c r="N15" s="37"/>
    </row>
    <row r="16" spans="2:14" x14ac:dyDescent="0.25">
      <c r="B16" s="43">
        <f t="shared" si="1"/>
        <v>6</v>
      </c>
      <c r="C16" s="82" t="s">
        <v>19</v>
      </c>
      <c r="D16" s="84" t="s">
        <v>14</v>
      </c>
      <c r="E16" s="85">
        <v>95</v>
      </c>
      <c r="F16" s="88">
        <v>2.4E-2</v>
      </c>
      <c r="G16" s="88">
        <v>2.8000000000000001E-2</v>
      </c>
      <c r="H16" s="44" t="e">
        <f>J16/J27</f>
        <v>#DIV/0!</v>
      </c>
      <c r="I16" s="10"/>
      <c r="J16" s="39">
        <f t="shared" si="0"/>
        <v>0</v>
      </c>
      <c r="K16" s="12"/>
      <c r="L16" s="12"/>
      <c r="M16" s="12"/>
      <c r="N16" s="37"/>
    </row>
    <row r="17" spans="2:14" x14ac:dyDescent="0.25">
      <c r="B17" s="43">
        <f t="shared" si="1"/>
        <v>7</v>
      </c>
      <c r="C17" s="82" t="s">
        <v>20</v>
      </c>
      <c r="D17" s="84" t="s">
        <v>14</v>
      </c>
      <c r="E17" s="85">
        <v>213</v>
      </c>
      <c r="F17" s="88">
        <v>4.2000000000000003E-2</v>
      </c>
      <c r="G17" s="88">
        <v>4.8000000000000001E-2</v>
      </c>
      <c r="H17" s="44" t="e">
        <f>J17/J27</f>
        <v>#DIV/0!</v>
      </c>
      <c r="I17" s="10"/>
      <c r="J17" s="39">
        <f t="shared" si="0"/>
        <v>0</v>
      </c>
      <c r="K17" s="12"/>
      <c r="L17" s="12"/>
      <c r="M17" s="12"/>
      <c r="N17" s="37"/>
    </row>
    <row r="18" spans="2:14" x14ac:dyDescent="0.25">
      <c r="B18" s="43">
        <f t="shared" si="1"/>
        <v>8</v>
      </c>
      <c r="C18" s="83" t="s">
        <v>21</v>
      </c>
      <c r="D18" s="84" t="s">
        <v>14</v>
      </c>
      <c r="E18" s="86">
        <v>19</v>
      </c>
      <c r="F18" s="88">
        <v>3.0000000000000001E-3</v>
      </c>
      <c r="G18" s="88">
        <v>7.4999999999999997E-3</v>
      </c>
      <c r="H18" s="44" t="e">
        <f>J18/J27</f>
        <v>#DIV/0!</v>
      </c>
      <c r="I18" s="10"/>
      <c r="J18" s="39">
        <f t="shared" si="0"/>
        <v>0</v>
      </c>
      <c r="K18" s="12"/>
      <c r="L18" s="12"/>
      <c r="M18" s="12"/>
      <c r="N18" s="37"/>
    </row>
    <row r="19" spans="2:14" x14ac:dyDescent="0.25">
      <c r="B19" s="43">
        <f t="shared" si="1"/>
        <v>9</v>
      </c>
      <c r="C19" s="83" t="s">
        <v>22</v>
      </c>
      <c r="D19" s="84" t="s">
        <v>14</v>
      </c>
      <c r="E19" s="86">
        <v>61</v>
      </c>
      <c r="F19" s="88">
        <v>0.03</v>
      </c>
      <c r="G19" s="88">
        <v>3.5000000000000003E-2</v>
      </c>
      <c r="H19" s="44" t="e">
        <f>J19/J27</f>
        <v>#DIV/0!</v>
      </c>
      <c r="I19" s="10"/>
      <c r="J19" s="39">
        <f t="shared" si="0"/>
        <v>0</v>
      </c>
      <c r="K19" s="12"/>
      <c r="L19" s="12"/>
      <c r="M19" s="12"/>
      <c r="N19" s="37"/>
    </row>
    <row r="20" spans="2:14" x14ac:dyDescent="0.25">
      <c r="B20" s="43">
        <f t="shared" si="1"/>
        <v>10</v>
      </c>
      <c r="C20" s="83" t="s">
        <v>23</v>
      </c>
      <c r="D20" s="84" t="s">
        <v>14</v>
      </c>
      <c r="E20" s="86">
        <v>56</v>
      </c>
      <c r="F20" s="88">
        <v>2.5999999999999999E-2</v>
      </c>
      <c r="G20" s="88">
        <v>0.03</v>
      </c>
      <c r="H20" s="44" t="e">
        <f>J20/J27</f>
        <v>#DIV/0!</v>
      </c>
      <c r="I20" s="10"/>
      <c r="J20" s="39">
        <f t="shared" si="0"/>
        <v>0</v>
      </c>
      <c r="K20" s="12"/>
      <c r="L20" s="12"/>
      <c r="M20" s="12"/>
      <c r="N20" s="37"/>
    </row>
    <row r="21" spans="2:14" x14ac:dyDescent="0.25">
      <c r="B21" s="43">
        <f t="shared" si="1"/>
        <v>11</v>
      </c>
      <c r="C21" s="83" t="s">
        <v>24</v>
      </c>
      <c r="D21" s="84" t="s">
        <v>14</v>
      </c>
      <c r="E21" s="86">
        <v>95</v>
      </c>
      <c r="F21" s="88">
        <v>7.0999999999999994E-2</v>
      </c>
      <c r="G21" s="88">
        <v>7.4999999999999997E-2</v>
      </c>
      <c r="H21" s="44" t="e">
        <f>J21/J27</f>
        <v>#DIV/0!</v>
      </c>
      <c r="I21" s="10"/>
      <c r="J21" s="39">
        <f t="shared" si="0"/>
        <v>0</v>
      </c>
      <c r="K21" s="11"/>
      <c r="L21" s="11"/>
      <c r="M21" s="11"/>
      <c r="N21" s="37"/>
    </row>
    <row r="22" spans="2:14" x14ac:dyDescent="0.25">
      <c r="B22" s="43">
        <f t="shared" si="1"/>
        <v>12</v>
      </c>
      <c r="C22" s="83" t="s">
        <v>25</v>
      </c>
      <c r="D22" s="84" t="s">
        <v>14</v>
      </c>
      <c r="E22" s="86">
        <v>18</v>
      </c>
      <c r="F22" s="88">
        <v>0.02</v>
      </c>
      <c r="G22" s="88">
        <v>2.5000000000000001E-2</v>
      </c>
      <c r="H22" s="44" t="e">
        <f>J22/J27</f>
        <v>#DIV/0!</v>
      </c>
      <c r="I22" s="10"/>
      <c r="J22" s="39">
        <f t="shared" si="0"/>
        <v>0</v>
      </c>
      <c r="N22" s="37"/>
    </row>
    <row r="23" spans="2:14" ht="15" customHeight="1" x14ac:dyDescent="0.25">
      <c r="B23" s="43">
        <f t="shared" si="1"/>
        <v>13</v>
      </c>
      <c r="C23" s="83" t="s">
        <v>26</v>
      </c>
      <c r="D23" s="84" t="s">
        <v>14</v>
      </c>
      <c r="E23" s="86">
        <v>9</v>
      </c>
      <c r="F23" s="88">
        <v>0.01</v>
      </c>
      <c r="G23" s="88">
        <v>1.4999999999999999E-2</v>
      </c>
      <c r="H23" s="44" t="e">
        <f>J23/J27</f>
        <v>#DIV/0!</v>
      </c>
      <c r="I23" s="10"/>
      <c r="J23" s="39">
        <f t="shared" si="0"/>
        <v>0</v>
      </c>
      <c r="N23" s="37"/>
    </row>
    <row r="24" spans="2:14" x14ac:dyDescent="0.25">
      <c r="B24" s="43">
        <f t="shared" si="1"/>
        <v>14</v>
      </c>
      <c r="C24" s="83" t="s">
        <v>27</v>
      </c>
      <c r="D24" s="84" t="s">
        <v>14</v>
      </c>
      <c r="E24" s="86">
        <v>9</v>
      </c>
      <c r="F24" s="88">
        <v>2E-3</v>
      </c>
      <c r="G24" s="88">
        <v>0.01</v>
      </c>
      <c r="H24" s="44" t="e">
        <f>J24/J27</f>
        <v>#DIV/0!</v>
      </c>
      <c r="I24" s="10"/>
      <c r="J24" s="39">
        <f t="shared" si="0"/>
        <v>0</v>
      </c>
      <c r="N24" s="37"/>
    </row>
    <row r="25" spans="2:14" x14ac:dyDescent="0.25">
      <c r="B25" s="43">
        <f t="shared" si="1"/>
        <v>15</v>
      </c>
      <c r="C25" s="83" t="s">
        <v>15</v>
      </c>
      <c r="D25" s="84" t="s">
        <v>7</v>
      </c>
      <c r="E25" s="86">
        <v>2010</v>
      </c>
      <c r="F25" s="88">
        <v>2.5000000000000001E-2</v>
      </c>
      <c r="G25" s="88">
        <v>0.03</v>
      </c>
      <c r="H25" s="44" t="e">
        <f>J25/J27</f>
        <v>#DIV/0!</v>
      </c>
      <c r="I25" s="10"/>
      <c r="J25" s="40">
        <f t="shared" ref="J25" si="2">I25*E25</f>
        <v>0</v>
      </c>
      <c r="N25" s="37"/>
    </row>
    <row r="26" spans="2:14" ht="30" x14ac:dyDescent="0.25">
      <c r="B26" s="43">
        <f t="shared" si="1"/>
        <v>16</v>
      </c>
      <c r="C26" s="83" t="s">
        <v>16</v>
      </c>
      <c r="D26" s="84" t="s">
        <v>7</v>
      </c>
      <c r="E26" s="87">
        <v>1347</v>
      </c>
      <c r="F26" s="89">
        <v>0.02</v>
      </c>
      <c r="G26" s="89">
        <v>0.03</v>
      </c>
      <c r="H26" s="90" t="e">
        <f>J26/J27</f>
        <v>#DIV/0!</v>
      </c>
      <c r="I26" s="10"/>
      <c r="J26" s="40">
        <f t="shared" si="0"/>
        <v>0</v>
      </c>
      <c r="N26" s="37"/>
    </row>
    <row r="27" spans="2:14" x14ac:dyDescent="0.25">
      <c r="B27" s="70" t="s">
        <v>17</v>
      </c>
      <c r="C27" s="71"/>
      <c r="D27" s="71"/>
      <c r="E27" s="71"/>
      <c r="F27" s="45">
        <f>SUM(F11:F26)</f>
        <v>0.95000000000000018</v>
      </c>
      <c r="G27" s="45">
        <f>SUM(G11:G26)</f>
        <v>1.0535000000000001</v>
      </c>
      <c r="H27" s="46" t="e">
        <f>SUM(H11:H26)</f>
        <v>#DIV/0!</v>
      </c>
      <c r="I27" s="7"/>
      <c r="J27" s="38">
        <f>SUM(J11:J26)</f>
        <v>0</v>
      </c>
    </row>
    <row r="28" spans="2:14" x14ac:dyDescent="0.25">
      <c r="B28" s="13"/>
      <c r="C28" s="4" t="s">
        <v>18</v>
      </c>
      <c r="D28" s="59"/>
      <c r="E28" s="59"/>
      <c r="F28" s="59"/>
      <c r="G28" s="59"/>
      <c r="H28" s="59"/>
      <c r="I28" s="59"/>
      <c r="J28" s="59"/>
    </row>
    <row r="29" spans="2:14" x14ac:dyDescent="0.25">
      <c r="B29" s="80" t="s">
        <v>41</v>
      </c>
      <c r="C29" s="80"/>
      <c r="D29" s="80"/>
      <c r="E29" s="80"/>
      <c r="F29" s="80"/>
      <c r="G29" s="80"/>
      <c r="H29" s="80"/>
      <c r="I29" s="80"/>
      <c r="J29" s="80"/>
    </row>
    <row r="30" spans="2:14" ht="101.25" customHeight="1" x14ac:dyDescent="0.25">
      <c r="B30" s="81" t="s">
        <v>39</v>
      </c>
      <c r="C30" s="81"/>
      <c r="D30" s="81"/>
      <c r="E30" s="81"/>
      <c r="F30" s="81"/>
      <c r="G30" s="81"/>
      <c r="H30" s="81"/>
      <c r="I30" s="81"/>
      <c r="J30" s="81"/>
    </row>
    <row r="31" spans="2:14" x14ac:dyDescent="0.25">
      <c r="B31" s="15"/>
      <c r="C31" s="16"/>
      <c r="D31" s="17"/>
      <c r="F31" s="18"/>
      <c r="G31" s="19"/>
      <c r="H31" s="20"/>
      <c r="I31" s="20"/>
      <c r="J31" s="21"/>
    </row>
    <row r="32" spans="2:14" x14ac:dyDescent="0.25">
      <c r="B32" s="22"/>
      <c r="D32" s="23"/>
      <c r="F32" s="24"/>
      <c r="G32" s="25"/>
      <c r="H32" s="26"/>
      <c r="I32" s="26"/>
      <c r="J32" s="27"/>
    </row>
    <row r="33" spans="2:10" x14ac:dyDescent="0.25">
      <c r="B33" s="22"/>
      <c r="C33" s="28"/>
      <c r="D33" s="23"/>
      <c r="F33" s="24"/>
      <c r="G33" s="78"/>
      <c r="H33" s="78"/>
      <c r="I33" s="78"/>
      <c r="J33" s="27"/>
    </row>
    <row r="34" spans="2:10" x14ac:dyDescent="0.25">
      <c r="B34" s="22"/>
      <c r="C34" s="14" t="s">
        <v>37</v>
      </c>
      <c r="D34" s="23"/>
      <c r="F34" s="24"/>
      <c r="G34" s="79" t="s">
        <v>38</v>
      </c>
      <c r="H34" s="79"/>
      <c r="I34" s="79"/>
      <c r="J34" s="27"/>
    </row>
    <row r="35" spans="2:10" x14ac:dyDescent="0.25">
      <c r="B35" s="29"/>
      <c r="C35" s="30"/>
      <c r="D35" s="31"/>
      <c r="E35" s="32"/>
      <c r="F35" s="33"/>
      <c r="G35" s="34"/>
      <c r="H35" s="35"/>
      <c r="I35" s="35"/>
      <c r="J35" s="36"/>
    </row>
  </sheetData>
  <sheetProtection algorithmName="SHA-512" hashValue="Tqk+P9n/y9H0bJIE+b5qjhIred5uxW8ndhRxSM5uXBln08yELXBOf7CaWcY+TDbevTGW2nWnMolDz9LzMsKzGg==" saltValue="DdkB5Oy6wIot2Z/PkNx2KA==" spinCount="100000" sheet="1" objects="1" scenarios="1"/>
  <mergeCells count="19">
    <mergeCell ref="G33:I33"/>
    <mergeCell ref="G34:I34"/>
    <mergeCell ref="B29:J29"/>
    <mergeCell ref="B30:J30"/>
    <mergeCell ref="B2:J4"/>
    <mergeCell ref="B5:E5"/>
    <mergeCell ref="F5:J5"/>
    <mergeCell ref="B6:J6"/>
    <mergeCell ref="D28:J28"/>
    <mergeCell ref="H8:H10"/>
    <mergeCell ref="I8:I10"/>
    <mergeCell ref="J8:J10"/>
    <mergeCell ref="C8:C10"/>
    <mergeCell ref="B8:B10"/>
    <mergeCell ref="D8:D10"/>
    <mergeCell ref="E8:E10"/>
    <mergeCell ref="B27:E27"/>
    <mergeCell ref="F8:G9"/>
    <mergeCell ref="B7:J7"/>
  </mergeCells>
  <pageMargins left="0.7" right="0.7" top="0.75" bottom="0.75" header="0.3" footer="0.3"/>
  <pageSetup paperSize="9" scale="7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9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FFDD55FF994B40B2B4F4EC245D1A38" ma:contentTypeVersion="15" ma:contentTypeDescription="Create a new document." ma:contentTypeScope="" ma:versionID="c1f0f587ea3def16bf1bf34d33410971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589106329fce70af38b68df98d8d148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0C38A2-53DB-4ABF-8D70-D2441A7AAC8C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0ed9247e-3563-4aea-960e-9f04a71e55c6"/>
    <ds:schemaRef ds:uri="http://purl.org/dc/terms/"/>
    <ds:schemaRef ds:uri="http://schemas.microsoft.com/office/infopath/2007/PartnerControls"/>
    <ds:schemaRef ds:uri="a298586e-691a-4b5d-8bbb-238da1ee4ed4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CA65A03-9E0B-44FE-B97F-5833A1865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A96564-0DB1-4AC0-82E4-73E0B8AAB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2025-11-07T12:40:49Z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